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O:\USERS\COR_EST\6216 - Ag. Guarapari\"/>
    </mc:Choice>
  </mc:AlternateContent>
  <bookViews>
    <workbookView xWindow="-120" yWindow="-120" windowWidth="12120" windowHeight="5835"/>
  </bookViews>
  <sheets>
    <sheet name="Cronograma" sheetId="7" r:id="rId1"/>
  </sheets>
  <definedNames>
    <definedName name="_xlnm.Print_Area" localSheetId="0">Cronograma!$A$1:$J$35</definedName>
  </definedNames>
  <calcPr calcId="152511"/>
</workbook>
</file>

<file path=xl/calcChain.xml><?xml version="1.0" encoding="utf-8"?>
<calcChain xmlns="http://schemas.openxmlformats.org/spreadsheetml/2006/main">
  <c r="C35" i="7" l="1"/>
  <c r="J33" i="7" l="1"/>
  <c r="F33" i="7"/>
  <c r="G33" i="7"/>
  <c r="G35" i="7" s="1"/>
  <c r="H33" i="7"/>
  <c r="H35" i="7" s="1"/>
  <c r="I33" i="7"/>
  <c r="E33" i="7"/>
  <c r="J35" i="7" l="1"/>
  <c r="D32" i="7" l="1"/>
  <c r="D30" i="7"/>
  <c r="D28" i="7"/>
  <c r="D26" i="7"/>
  <c r="D24" i="7"/>
  <c r="D22" i="7"/>
  <c r="D20" i="7"/>
  <c r="D18" i="7"/>
  <c r="D16" i="7"/>
  <c r="D14" i="7"/>
  <c r="D12" i="7"/>
  <c r="D10" i="7"/>
  <c r="D8" i="7"/>
  <c r="F35" i="7"/>
  <c r="D6" i="7"/>
  <c r="D31" i="7"/>
  <c r="D29" i="7"/>
  <c r="D27" i="7"/>
  <c r="D25" i="7"/>
  <c r="D23" i="7"/>
  <c r="D21" i="7"/>
  <c r="D19" i="7"/>
  <c r="D17" i="7"/>
  <c r="D15" i="7"/>
  <c r="D13" i="7"/>
  <c r="D11" i="7"/>
  <c r="D9" i="7"/>
  <c r="D7" i="7"/>
  <c r="E35" i="7"/>
  <c r="I35" i="7"/>
  <c r="E34" i="7" l="1"/>
  <c r="F34" i="7" s="1"/>
  <c r="G34" i="7" s="1"/>
  <c r="H34" i="7" s="1"/>
  <c r="I34" i="7" s="1"/>
  <c r="J34" i="7" s="1"/>
  <c r="D33" i="7"/>
</calcChain>
</file>

<file path=xl/sharedStrings.xml><?xml version="1.0" encoding="utf-8"?>
<sst xmlns="http://schemas.openxmlformats.org/spreadsheetml/2006/main" count="39" uniqueCount="39">
  <si>
    <t>PAREDE E PAINÉIS</t>
  </si>
  <si>
    <t>INSTALAÇÕES DE PROTEÇÃO CONTRA INCÊNDIO</t>
  </si>
  <si>
    <t>INSTALAÇÕES ELÉTRICAS</t>
  </si>
  <si>
    <t>INSTALAÇÕES DE TELECOMUNICAÇÃO</t>
  </si>
  <si>
    <t>INSTALAÇÃO MECÂNICA</t>
  </si>
  <si>
    <t>ACABAMENTOS E ARREMATES</t>
  </si>
  <si>
    <t>ESQUADRIAS</t>
  </si>
  <si>
    <t>FORRO</t>
  </si>
  <si>
    <t>VIDROS</t>
  </si>
  <si>
    <t>PINTURA</t>
  </si>
  <si>
    <t>LIMPEZA</t>
  </si>
  <si>
    <t>DIVERSOS</t>
  </si>
  <si>
    <t>MATERIAIS, MÁQUINAS E EQUIPAMENTOS</t>
  </si>
  <si>
    <t>LOUÇAS E ACESSÓRIOS</t>
  </si>
  <si>
    <t>Item</t>
  </si>
  <si>
    <t>Serviços</t>
  </si>
  <si>
    <t>Local:</t>
  </si>
  <si>
    <t>Preço Total</t>
  </si>
  <si>
    <t>%</t>
  </si>
  <si>
    <t>INSTALAÇÕES SANITÁRIAS</t>
  </si>
  <si>
    <t>DEMOLIÇÕES</t>
  </si>
  <si>
    <t>PAVIMENTAÇÃO</t>
  </si>
  <si>
    <t>REVESTIMENTO</t>
  </si>
  <si>
    <t>IMPERMEABILIZAÇAO E TRATAMENTO</t>
  </si>
  <si>
    <t>SERRALHERIA</t>
  </si>
  <si>
    <t>INSTALAÇÕES HIDRÁULICAS</t>
  </si>
  <si>
    <t>COBERTURA</t>
  </si>
  <si>
    <t>SUPERESTRUTURA</t>
  </si>
  <si>
    <t>INFRAESTRUTURA</t>
  </si>
  <si>
    <t>MARCENARIA</t>
  </si>
  <si>
    <t>INSTALAÇÕES PLUVIAIS</t>
  </si>
  <si>
    <t xml:space="preserve">                                             Cronograma Físico-Financeiro         </t>
  </si>
  <si>
    <t>Etapa (Mensais)</t>
  </si>
  <si>
    <t>% Parcela</t>
  </si>
  <si>
    <t>% Acumulado</t>
  </si>
  <si>
    <t>Valor das Parcelas</t>
  </si>
  <si>
    <t>DESPESAS GERAIS</t>
  </si>
  <si>
    <t>R. Joaquim da Silva Lima, 209, Centro, Guarapari - ES</t>
  </si>
  <si>
    <t>Obra: 1542 - Obra de Reforma Geral Agência Guarapari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</si>
</sst>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 &quot;* #,##0.00_-;\-&quot;R$ &quot;* #,##0.00_-;_-&quot;R$ &quot;* &quot;-&quot;??_-;_-@_-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3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9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4" fillId="0" borderId="9" xfId="0" applyFont="1" applyBorder="1" applyAlignment="1">
      <alignment vertical="center"/>
    </xf>
    <xf numFmtId="44" fontId="3" fillId="0" borderId="9" xfId="1" applyFont="1" applyBorder="1" applyAlignment="1">
      <alignment horizontal="right" vertical="center"/>
    </xf>
    <xf numFmtId="10" fontId="4" fillId="0" borderId="9" xfId="0" applyNumberFormat="1" applyFont="1" applyBorder="1" applyAlignment="1">
      <alignment vertical="center"/>
    </xf>
    <xf numFmtId="2" fontId="4" fillId="0" borderId="9" xfId="0" applyNumberFormat="1" applyFont="1" applyBorder="1" applyAlignment="1">
      <alignment vertical="center"/>
    </xf>
    <xf numFmtId="10" fontId="4" fillId="0" borderId="10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indent="15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10" fontId="3" fillId="0" borderId="1" xfId="0" applyNumberFormat="1" applyFont="1" applyBorder="1" applyAlignment="1">
      <alignment vertical="center"/>
    </xf>
    <xf numFmtId="44" fontId="3" fillId="0" borderId="1" xfId="0" applyNumberFormat="1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21" xfId="0" applyFont="1" applyFill="1" applyBorder="1"/>
    <xf numFmtId="0" fontId="3" fillId="4" borderId="1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10" fontId="4" fillId="0" borderId="25" xfId="0" applyNumberFormat="1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left" vertical="center" indent="15"/>
    </xf>
    <xf numFmtId="4" fontId="3" fillId="2" borderId="12" xfId="0" applyNumberFormat="1" applyFont="1" applyFill="1" applyBorder="1" applyAlignment="1">
      <alignment horizontal="right" vertical="center"/>
    </xf>
    <xf numFmtId="0" fontId="4" fillId="2" borderId="12" xfId="0" applyFont="1" applyFill="1" applyBorder="1" applyAlignment="1">
      <alignment vertical="center"/>
    </xf>
    <xf numFmtId="4" fontId="7" fillId="2" borderId="12" xfId="0" applyNumberFormat="1" applyFont="1" applyFill="1" applyBorder="1" applyAlignment="1">
      <alignment horizontal="right" vertical="center"/>
    </xf>
    <xf numFmtId="4" fontId="7" fillId="2" borderId="26" xfId="0" applyNumberFormat="1" applyFont="1" applyFill="1" applyBorder="1" applyAlignment="1">
      <alignment horizontal="right" vertical="center"/>
    </xf>
    <xf numFmtId="0" fontId="2" fillId="0" borderId="13" xfId="0" applyFont="1" applyBorder="1" applyAlignment="1">
      <alignment horizontal="center" vertical="top"/>
    </xf>
    <xf numFmtId="10" fontId="0" fillId="0" borderId="0" xfId="0" applyNumberFormat="1"/>
    <xf numFmtId="0" fontId="3" fillId="3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14" fontId="3" fillId="0" borderId="13" xfId="0" applyNumberFormat="1" applyFont="1" applyBorder="1" applyAlignment="1">
      <alignment horizontal="center" vertical="center"/>
    </xf>
    <xf numFmtId="14" fontId="3" fillId="0" borderId="18" xfId="0" applyNumberFormat="1" applyFont="1" applyBorder="1" applyAlignment="1">
      <alignment horizontal="center" vertical="center"/>
    </xf>
    <xf numFmtId="0" fontId="3" fillId="2" borderId="19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</cellXfs>
  <cellStyles count="33">
    <cellStyle name="Cancel" xfId="5"/>
    <cellStyle name="Cancel 2" xfId="6"/>
    <cellStyle name="Cancel 2 2" xfId="7"/>
    <cellStyle name="Cancel 4" xfId="8"/>
    <cellStyle name="Cancel_O_Emergencial-1" xfId="9"/>
    <cellStyle name="Moeda" xfId="1" builtinId="4"/>
    <cellStyle name="Moeda 2" xfId="11"/>
    <cellStyle name="Moeda 3" xfId="12"/>
    <cellStyle name="Moeda 4" xfId="10"/>
    <cellStyle name="Normal" xfId="0" builtinId="0"/>
    <cellStyle name="Normal 2" xfId="2"/>
    <cellStyle name="Normal 2 2" xfId="13"/>
    <cellStyle name="Normal 3" xfId="14"/>
    <cellStyle name="Normal 3 2" xfId="15"/>
    <cellStyle name="Normal 4" xfId="16"/>
    <cellStyle name="Normal 5" xfId="17"/>
    <cellStyle name="Normal 6" xfId="4"/>
    <cellStyle name="Porcentagem 2" xfId="18"/>
    <cellStyle name="Separador de milhares 2" xfId="19"/>
    <cellStyle name="Separador de milhares 2 2" xfId="20"/>
    <cellStyle name="Separador de milhares 2 2 2" xfId="21"/>
    <cellStyle name="Separador de milhares 2 2 2 2" xfId="22"/>
    <cellStyle name="Separador de milhares 2 2 3" xfId="23"/>
    <cellStyle name="Separador de milhares 2 3" xfId="24"/>
    <cellStyle name="Separador de milhares 3" xfId="25"/>
    <cellStyle name="Separador de milhares 3 2" xfId="26"/>
    <cellStyle name="Separador de milhares 3 2 2" xfId="27"/>
    <cellStyle name="Separador de milhares 3 3" xfId="28"/>
    <cellStyle name="Vírgula 2" xfId="30"/>
    <cellStyle name="Vírgula 2 2" xfId="31"/>
    <cellStyle name="Vírgula 2 3" xfId="32"/>
    <cellStyle name="Vírgula 3" xfId="3"/>
    <cellStyle name="Vírgula 4" xfId="29"/>
  </cellStyles>
  <dxfs count="0"/>
  <tableStyles count="0" defaultTableStyle="TableStyleMedium2" defaultPivotStyle="PivotStyleLight16"/>
  <colors>
    <mruColors>
      <color rgb="FFCCCCFF"/>
      <color rgb="FFCC99FF"/>
      <color rgb="FFF2ACFE"/>
      <color rgb="FFFF3C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0</xdr:row>
      <xdr:rowOff>0</xdr:rowOff>
    </xdr:from>
    <xdr:to>
      <xdr:col>1</xdr:col>
      <xdr:colOff>733425</xdr:colOff>
      <xdr:row>0</xdr:row>
      <xdr:rowOff>416983</xdr:rowOff>
    </xdr:to>
    <xdr:pic>
      <xdr:nvPicPr>
        <xdr:cNvPr id="2" name="Imagem 1" descr="Selo 80 Anos - Outline- PN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752" r="34000"/>
        <a:stretch/>
      </xdr:blipFill>
      <xdr:spPr bwMode="auto">
        <a:xfrm>
          <a:off x="85724" y="0"/>
          <a:ext cx="1257301" cy="416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workbookViewId="0">
      <selection activeCell="F40" sqref="F40"/>
    </sheetView>
  </sheetViews>
  <sheetFormatPr defaultRowHeight="15" x14ac:dyDescent="0.25"/>
  <cols>
    <col min="2" max="2" width="48.7109375" customWidth="1"/>
    <col min="3" max="3" width="15.28515625" bestFit="1" customWidth="1"/>
    <col min="6" max="8" width="9.140625" customWidth="1"/>
    <col min="11" max="11" width="17.140625" customWidth="1"/>
  </cols>
  <sheetData>
    <row r="1" spans="1:11" ht="33" customHeight="1" x14ac:dyDescent="0.25">
      <c r="A1" s="26" t="s">
        <v>31</v>
      </c>
      <c r="B1" s="27"/>
      <c r="C1" s="27"/>
      <c r="D1" s="27"/>
      <c r="E1" s="27"/>
      <c r="F1" s="27"/>
      <c r="G1" s="23"/>
      <c r="H1" s="23"/>
      <c r="I1" s="28">
        <v>44763</v>
      </c>
      <c r="J1" s="29"/>
    </row>
    <row r="2" spans="1:11" x14ac:dyDescent="0.25">
      <c r="A2" s="30" t="s">
        <v>38</v>
      </c>
      <c r="B2" s="31"/>
      <c r="C2" s="31"/>
      <c r="D2" s="31"/>
      <c r="E2" s="31"/>
      <c r="F2" s="31"/>
      <c r="G2" s="31"/>
      <c r="H2" s="31"/>
      <c r="I2" s="31"/>
      <c r="J2" s="32"/>
    </row>
    <row r="3" spans="1:11" x14ac:dyDescent="0.25">
      <c r="A3" s="12" t="s">
        <v>16</v>
      </c>
      <c r="B3" s="33" t="s">
        <v>37</v>
      </c>
      <c r="C3" s="33"/>
      <c r="D3" s="33"/>
      <c r="E3" s="33"/>
      <c r="F3" s="33"/>
      <c r="G3" s="33"/>
      <c r="H3" s="33"/>
      <c r="I3" s="33"/>
      <c r="J3" s="34"/>
    </row>
    <row r="4" spans="1:11" x14ac:dyDescent="0.25">
      <c r="A4" s="35" t="s">
        <v>14</v>
      </c>
      <c r="B4" s="25" t="s">
        <v>15</v>
      </c>
      <c r="C4" s="36" t="s">
        <v>17</v>
      </c>
      <c r="D4" s="36" t="s">
        <v>18</v>
      </c>
      <c r="E4" s="38" t="s">
        <v>32</v>
      </c>
      <c r="F4" s="39"/>
      <c r="G4" s="39"/>
      <c r="H4" s="39"/>
      <c r="I4" s="39"/>
      <c r="J4" s="40"/>
    </row>
    <row r="5" spans="1:11" x14ac:dyDescent="0.25">
      <c r="A5" s="35"/>
      <c r="B5" s="25"/>
      <c r="C5" s="37"/>
      <c r="D5" s="37"/>
      <c r="E5" s="11">
        <v>1</v>
      </c>
      <c r="F5" s="11">
        <v>2</v>
      </c>
      <c r="G5" s="11">
        <v>3</v>
      </c>
      <c r="H5" s="11">
        <v>4</v>
      </c>
      <c r="I5" s="11">
        <v>5</v>
      </c>
      <c r="J5" s="13">
        <v>6</v>
      </c>
    </row>
    <row r="6" spans="1:11" x14ac:dyDescent="0.25">
      <c r="A6" s="14">
        <v>1</v>
      </c>
      <c r="B6" s="1" t="s">
        <v>36</v>
      </c>
      <c r="C6" s="2">
        <v>9003.77</v>
      </c>
      <c r="D6" s="4">
        <f t="shared" ref="D6:D32" si="0">C6/C$35*100</f>
        <v>0.58957275961261113</v>
      </c>
      <c r="E6" s="5">
        <v>0.5</v>
      </c>
      <c r="F6" s="3">
        <v>0.5</v>
      </c>
      <c r="G6" s="3"/>
      <c r="H6" s="3"/>
      <c r="I6" s="3"/>
      <c r="J6" s="15"/>
      <c r="K6" s="24"/>
    </row>
    <row r="7" spans="1:11" x14ac:dyDescent="0.25">
      <c r="A7" s="14">
        <v>2</v>
      </c>
      <c r="B7" s="1" t="s">
        <v>20</v>
      </c>
      <c r="C7" s="2">
        <v>90780.34</v>
      </c>
      <c r="D7" s="4">
        <f t="shared" si="0"/>
        <v>5.9443561499650812</v>
      </c>
      <c r="E7" s="5">
        <v>0.35</v>
      </c>
      <c r="F7" s="3">
        <v>0.35</v>
      </c>
      <c r="G7" s="3">
        <v>0.3</v>
      </c>
      <c r="H7" s="3"/>
      <c r="I7" s="3"/>
      <c r="J7" s="15"/>
      <c r="K7" s="24"/>
    </row>
    <row r="8" spans="1:11" x14ac:dyDescent="0.25">
      <c r="A8" s="14">
        <v>3</v>
      </c>
      <c r="B8" s="1" t="s">
        <v>28</v>
      </c>
      <c r="C8" s="2">
        <v>12481.01</v>
      </c>
      <c r="D8" s="4">
        <f t="shared" si="0"/>
        <v>0.81726471338701401</v>
      </c>
      <c r="E8" s="5">
        <v>0.7</v>
      </c>
      <c r="F8" s="3">
        <v>0.3</v>
      </c>
      <c r="G8" s="3"/>
      <c r="H8" s="3"/>
      <c r="I8" s="3"/>
      <c r="J8" s="15"/>
      <c r="K8" s="24"/>
    </row>
    <row r="9" spans="1:11" x14ac:dyDescent="0.25">
      <c r="A9" s="14">
        <v>4</v>
      </c>
      <c r="B9" s="1" t="s">
        <v>27</v>
      </c>
      <c r="C9" s="2">
        <v>10463.68</v>
      </c>
      <c r="D9" s="4">
        <f t="shared" si="0"/>
        <v>0.68516862306603643</v>
      </c>
      <c r="E9" s="5">
        <v>0.6</v>
      </c>
      <c r="F9" s="3">
        <v>0.2</v>
      </c>
      <c r="G9" s="3">
        <v>0.2</v>
      </c>
      <c r="H9" s="3"/>
      <c r="I9" s="3"/>
      <c r="J9" s="15"/>
      <c r="K9" s="24"/>
    </row>
    <row r="10" spans="1:11" x14ac:dyDescent="0.25">
      <c r="A10" s="14">
        <v>5</v>
      </c>
      <c r="B10" s="1" t="s">
        <v>0</v>
      </c>
      <c r="C10" s="2">
        <v>43556.53</v>
      </c>
      <c r="D10" s="4">
        <f t="shared" si="0"/>
        <v>2.8521101262303996</v>
      </c>
      <c r="E10" s="5">
        <v>0.1</v>
      </c>
      <c r="F10" s="3">
        <v>0.15</v>
      </c>
      <c r="G10" s="3">
        <v>0.25</v>
      </c>
      <c r="H10" s="3">
        <v>0.5</v>
      </c>
      <c r="I10" s="3"/>
      <c r="J10" s="15"/>
      <c r="K10" s="24"/>
    </row>
    <row r="11" spans="1:11" x14ac:dyDescent="0.25">
      <c r="A11" s="14">
        <v>6</v>
      </c>
      <c r="B11" s="1" t="s">
        <v>26</v>
      </c>
      <c r="C11" s="2">
        <v>83788.52</v>
      </c>
      <c r="D11" s="4">
        <f t="shared" si="0"/>
        <v>5.486527194748029</v>
      </c>
      <c r="E11" s="5">
        <v>0.4</v>
      </c>
      <c r="F11" s="3">
        <v>0.6</v>
      </c>
      <c r="G11" s="3"/>
      <c r="H11" s="3"/>
      <c r="I11" s="3"/>
      <c r="J11" s="15"/>
      <c r="K11" s="24"/>
    </row>
    <row r="12" spans="1:11" x14ac:dyDescent="0.25">
      <c r="A12" s="14">
        <v>7</v>
      </c>
      <c r="B12" s="1" t="s">
        <v>25</v>
      </c>
      <c r="C12" s="2">
        <v>7472.19</v>
      </c>
      <c r="D12" s="4">
        <f t="shared" si="0"/>
        <v>0.48928389759509139</v>
      </c>
      <c r="E12" s="5">
        <v>0.2</v>
      </c>
      <c r="F12" s="3">
        <v>0.2</v>
      </c>
      <c r="G12" s="3">
        <v>0.3</v>
      </c>
      <c r="H12" s="3">
        <v>0.3</v>
      </c>
      <c r="I12" s="3"/>
      <c r="J12" s="15"/>
      <c r="K12" s="24"/>
    </row>
    <row r="13" spans="1:11" x14ac:dyDescent="0.25">
      <c r="A13" s="14">
        <v>8</v>
      </c>
      <c r="B13" s="1" t="s">
        <v>19</v>
      </c>
      <c r="C13" s="2">
        <v>17182.39</v>
      </c>
      <c r="D13" s="4">
        <f t="shared" si="0"/>
        <v>1.1251141565188951</v>
      </c>
      <c r="E13" s="5">
        <v>0.2</v>
      </c>
      <c r="F13" s="3">
        <v>0.2</v>
      </c>
      <c r="G13" s="3">
        <v>0.3</v>
      </c>
      <c r="H13" s="3">
        <v>0.3</v>
      </c>
      <c r="I13" s="3"/>
      <c r="J13" s="15"/>
      <c r="K13" s="24"/>
    </row>
    <row r="14" spans="1:11" x14ac:dyDescent="0.25">
      <c r="A14" s="14">
        <v>9</v>
      </c>
      <c r="B14" s="1" t="s">
        <v>30</v>
      </c>
      <c r="C14" s="2">
        <v>2734.66</v>
      </c>
      <c r="D14" s="4">
        <f t="shared" si="0"/>
        <v>0.17906732877474912</v>
      </c>
      <c r="E14" s="5">
        <v>1</v>
      </c>
      <c r="F14" s="3"/>
      <c r="G14" s="3"/>
      <c r="H14" s="3"/>
      <c r="I14" s="3"/>
      <c r="J14" s="15"/>
      <c r="K14" s="24"/>
    </row>
    <row r="15" spans="1:11" x14ac:dyDescent="0.25">
      <c r="A15" s="14">
        <v>10</v>
      </c>
      <c r="B15" s="1" t="s">
        <v>1</v>
      </c>
      <c r="C15" s="2">
        <v>267.68</v>
      </c>
      <c r="D15" s="4">
        <f t="shared" si="0"/>
        <v>1.7527861806010566E-2</v>
      </c>
      <c r="E15" s="5"/>
      <c r="F15" s="3"/>
      <c r="G15" s="3"/>
      <c r="H15" s="3"/>
      <c r="I15" s="3"/>
      <c r="J15" s="15">
        <v>1</v>
      </c>
      <c r="K15" s="24"/>
    </row>
    <row r="16" spans="1:11" x14ac:dyDescent="0.25">
      <c r="A16" s="14">
        <v>11</v>
      </c>
      <c r="B16" s="1" t="s">
        <v>2</v>
      </c>
      <c r="C16" s="2">
        <v>274135.64</v>
      </c>
      <c r="D16" s="4">
        <f t="shared" si="0"/>
        <v>17.950581343478262</v>
      </c>
      <c r="E16" s="5">
        <v>0.05</v>
      </c>
      <c r="F16" s="3">
        <v>0.25</v>
      </c>
      <c r="G16" s="3">
        <v>0.3</v>
      </c>
      <c r="H16" s="3">
        <v>0.2</v>
      </c>
      <c r="I16" s="3">
        <v>0.1</v>
      </c>
      <c r="J16" s="15">
        <v>0.1</v>
      </c>
      <c r="K16" s="24"/>
    </row>
    <row r="17" spans="1:11" x14ac:dyDescent="0.25">
      <c r="A17" s="14">
        <v>12</v>
      </c>
      <c r="B17" s="1" t="s">
        <v>3</v>
      </c>
      <c r="C17" s="2">
        <v>39104.9</v>
      </c>
      <c r="D17" s="4">
        <f t="shared" si="0"/>
        <v>2.5606144767553145</v>
      </c>
      <c r="E17" s="5"/>
      <c r="F17" s="3">
        <v>0.05</v>
      </c>
      <c r="G17" s="3">
        <v>0.4</v>
      </c>
      <c r="H17" s="3">
        <v>0.2</v>
      </c>
      <c r="I17" s="3">
        <v>0.15</v>
      </c>
      <c r="J17" s="15">
        <v>0.2</v>
      </c>
      <c r="K17" s="24"/>
    </row>
    <row r="18" spans="1:11" x14ac:dyDescent="0.25">
      <c r="A18" s="14">
        <v>13</v>
      </c>
      <c r="B18" s="1" t="s">
        <v>4</v>
      </c>
      <c r="C18" s="2">
        <v>64441.1</v>
      </c>
      <c r="D18" s="4">
        <f t="shared" si="0"/>
        <v>4.2196454551229357</v>
      </c>
      <c r="E18" s="5">
        <v>0.1</v>
      </c>
      <c r="F18" s="3">
        <v>0.3</v>
      </c>
      <c r="G18" s="3">
        <v>0.3</v>
      </c>
      <c r="H18" s="3">
        <v>0.3</v>
      </c>
      <c r="I18" s="3"/>
      <c r="J18" s="15"/>
      <c r="K18" s="24"/>
    </row>
    <row r="19" spans="1:11" x14ac:dyDescent="0.25">
      <c r="A19" s="14">
        <v>14</v>
      </c>
      <c r="B19" s="1" t="s">
        <v>23</v>
      </c>
      <c r="C19" s="2">
        <v>18110.439999999999</v>
      </c>
      <c r="D19" s="4">
        <f t="shared" si="0"/>
        <v>1.185883478653788</v>
      </c>
      <c r="E19" s="5"/>
      <c r="F19" s="3">
        <v>0.4</v>
      </c>
      <c r="G19" s="3">
        <v>0.3</v>
      </c>
      <c r="H19" s="3">
        <v>0.3</v>
      </c>
      <c r="I19" s="3"/>
      <c r="J19" s="15"/>
      <c r="K19" s="24"/>
    </row>
    <row r="20" spans="1:11" x14ac:dyDescent="0.25">
      <c r="A20" s="14">
        <v>15</v>
      </c>
      <c r="B20" s="1" t="s">
        <v>22</v>
      </c>
      <c r="C20" s="2">
        <v>59108.38</v>
      </c>
      <c r="D20" s="4">
        <f t="shared" si="0"/>
        <v>3.8704554550850223</v>
      </c>
      <c r="E20" s="5"/>
      <c r="F20" s="3">
        <v>0.2</v>
      </c>
      <c r="G20" s="3">
        <v>0.3</v>
      </c>
      <c r="H20" s="3">
        <v>0.4</v>
      </c>
      <c r="I20" s="3">
        <v>0.1</v>
      </c>
      <c r="J20" s="15"/>
      <c r="K20" s="24"/>
    </row>
    <row r="21" spans="1:11" x14ac:dyDescent="0.25">
      <c r="A21" s="14">
        <v>16</v>
      </c>
      <c r="B21" s="1" t="s">
        <v>21</v>
      </c>
      <c r="C21" s="2">
        <v>152730.57</v>
      </c>
      <c r="D21" s="4">
        <f t="shared" si="0"/>
        <v>10.00089780526458</v>
      </c>
      <c r="E21" s="5">
        <v>0.1</v>
      </c>
      <c r="F21" s="3">
        <v>0.2</v>
      </c>
      <c r="G21" s="3">
        <v>0.3</v>
      </c>
      <c r="H21" s="3">
        <v>0.3</v>
      </c>
      <c r="I21" s="3">
        <v>0.1</v>
      </c>
      <c r="J21" s="15"/>
      <c r="K21" s="24"/>
    </row>
    <row r="22" spans="1:11" x14ac:dyDescent="0.25">
      <c r="A22" s="14">
        <v>17</v>
      </c>
      <c r="B22" s="1" t="s">
        <v>5</v>
      </c>
      <c r="C22" s="2">
        <v>50844.23</v>
      </c>
      <c r="D22" s="4">
        <f t="shared" si="0"/>
        <v>3.3293134977324286</v>
      </c>
      <c r="E22" s="5"/>
      <c r="F22" s="3">
        <v>0.1</v>
      </c>
      <c r="G22" s="3">
        <v>0.4</v>
      </c>
      <c r="H22" s="3">
        <v>0.5</v>
      </c>
      <c r="I22" s="3"/>
      <c r="J22" s="15"/>
      <c r="K22" s="24"/>
    </row>
    <row r="23" spans="1:11" x14ac:dyDescent="0.25">
      <c r="A23" s="14">
        <v>18</v>
      </c>
      <c r="B23" s="1" t="s">
        <v>6</v>
      </c>
      <c r="C23" s="2">
        <v>62521.98</v>
      </c>
      <c r="D23" s="4">
        <f t="shared" si="0"/>
        <v>4.093980219957249</v>
      </c>
      <c r="E23" s="5">
        <v>0.1</v>
      </c>
      <c r="F23" s="3">
        <v>0.1</v>
      </c>
      <c r="G23" s="3">
        <v>0.5</v>
      </c>
      <c r="H23" s="3">
        <v>0.2</v>
      </c>
      <c r="I23" s="3">
        <v>0.1</v>
      </c>
      <c r="J23" s="15"/>
      <c r="K23" s="24"/>
    </row>
    <row r="24" spans="1:11" x14ac:dyDescent="0.25">
      <c r="A24" s="14">
        <v>19</v>
      </c>
      <c r="B24" s="1" t="s">
        <v>7</v>
      </c>
      <c r="C24" s="2">
        <v>56995.66</v>
      </c>
      <c r="D24" s="4">
        <f t="shared" si="0"/>
        <v>3.7321131650566506</v>
      </c>
      <c r="E24" s="5"/>
      <c r="F24" s="3">
        <v>0.2</v>
      </c>
      <c r="G24" s="3">
        <v>0.4</v>
      </c>
      <c r="H24" s="3">
        <v>0.3</v>
      </c>
      <c r="I24" s="3">
        <v>0.1</v>
      </c>
      <c r="J24" s="15"/>
      <c r="K24" s="24"/>
    </row>
    <row r="25" spans="1:11" x14ac:dyDescent="0.25">
      <c r="A25" s="14">
        <v>20</v>
      </c>
      <c r="B25" s="1" t="s">
        <v>8</v>
      </c>
      <c r="C25" s="2">
        <v>114027.39</v>
      </c>
      <c r="D25" s="4">
        <f t="shared" si="0"/>
        <v>7.4665882173493392</v>
      </c>
      <c r="E25" s="5"/>
      <c r="F25" s="3"/>
      <c r="G25" s="3">
        <v>0.35</v>
      </c>
      <c r="H25" s="3">
        <v>0.45</v>
      </c>
      <c r="I25" s="3">
        <v>0.2</v>
      </c>
      <c r="J25" s="15"/>
      <c r="K25" s="24"/>
    </row>
    <row r="26" spans="1:11" x14ac:dyDescent="0.25">
      <c r="A26" s="14">
        <v>21</v>
      </c>
      <c r="B26" s="1" t="s">
        <v>9</v>
      </c>
      <c r="C26" s="2">
        <v>95261.25</v>
      </c>
      <c r="D26" s="4">
        <f t="shared" si="0"/>
        <v>6.2377690730268371</v>
      </c>
      <c r="E26" s="5"/>
      <c r="F26" s="3">
        <v>0.1</v>
      </c>
      <c r="G26" s="3">
        <v>0.35</v>
      </c>
      <c r="H26" s="3">
        <v>0.35</v>
      </c>
      <c r="I26" s="3">
        <v>0.1</v>
      </c>
      <c r="J26" s="15">
        <v>0.1</v>
      </c>
      <c r="K26" s="24"/>
    </row>
    <row r="27" spans="1:11" x14ac:dyDescent="0.25">
      <c r="A27" s="14">
        <v>22</v>
      </c>
      <c r="B27" s="1" t="s">
        <v>29</v>
      </c>
      <c r="C27" s="2">
        <v>128294.43</v>
      </c>
      <c r="D27" s="4">
        <f t="shared" si="0"/>
        <v>8.4008033454904965</v>
      </c>
      <c r="E27" s="5"/>
      <c r="F27" s="3"/>
      <c r="G27" s="3"/>
      <c r="H27" s="3"/>
      <c r="I27" s="3">
        <v>0.2</v>
      </c>
      <c r="J27" s="15">
        <v>0.8</v>
      </c>
      <c r="K27" s="24"/>
    </row>
    <row r="28" spans="1:11" x14ac:dyDescent="0.25">
      <c r="A28" s="14">
        <v>23</v>
      </c>
      <c r="B28" s="1" t="s">
        <v>24</v>
      </c>
      <c r="C28" s="2">
        <v>8134.04</v>
      </c>
      <c r="D28" s="4">
        <f t="shared" si="0"/>
        <v>0.53262226929379175</v>
      </c>
      <c r="E28" s="5"/>
      <c r="F28" s="3">
        <v>0.15</v>
      </c>
      <c r="G28" s="3">
        <v>0.15</v>
      </c>
      <c r="H28" s="3">
        <v>0.4</v>
      </c>
      <c r="I28" s="3">
        <v>0.3</v>
      </c>
      <c r="J28" s="15"/>
      <c r="K28" s="24"/>
    </row>
    <row r="29" spans="1:11" x14ac:dyDescent="0.25">
      <c r="A29" s="14">
        <v>24</v>
      </c>
      <c r="B29" s="1" t="s">
        <v>13</v>
      </c>
      <c r="C29" s="2">
        <v>17402.12</v>
      </c>
      <c r="D29" s="4">
        <f t="shared" si="0"/>
        <v>1.1395022209041115</v>
      </c>
      <c r="E29" s="5"/>
      <c r="F29" s="3"/>
      <c r="G29" s="3">
        <v>0.25</v>
      </c>
      <c r="H29" s="3">
        <v>0.25</v>
      </c>
      <c r="I29" s="3">
        <v>0.25</v>
      </c>
      <c r="J29" s="15">
        <v>0.25</v>
      </c>
      <c r="K29" s="24"/>
    </row>
    <row r="30" spans="1:11" x14ac:dyDescent="0.25">
      <c r="A30" s="14">
        <v>25</v>
      </c>
      <c r="B30" s="1" t="s">
        <v>10</v>
      </c>
      <c r="C30" s="2">
        <v>11444.01</v>
      </c>
      <c r="D30" s="4">
        <f t="shared" si="0"/>
        <v>0.74936127385909657</v>
      </c>
      <c r="E30" s="5">
        <v>0.15</v>
      </c>
      <c r="F30" s="3">
        <v>0.15</v>
      </c>
      <c r="G30" s="3">
        <v>0.15</v>
      </c>
      <c r="H30" s="3">
        <v>0.15</v>
      </c>
      <c r="I30" s="3">
        <v>0.15</v>
      </c>
      <c r="J30" s="15">
        <v>0.25</v>
      </c>
      <c r="K30" s="24"/>
    </row>
    <row r="31" spans="1:11" x14ac:dyDescent="0.25">
      <c r="A31" s="14">
        <v>26</v>
      </c>
      <c r="B31" s="1" t="s">
        <v>11</v>
      </c>
      <c r="C31" s="2">
        <v>3988.95</v>
      </c>
      <c r="D31" s="4">
        <f t="shared" si="0"/>
        <v>0.26119905988899372</v>
      </c>
      <c r="E31" s="5">
        <v>0.1</v>
      </c>
      <c r="F31" s="3">
        <v>0.1</v>
      </c>
      <c r="G31" s="3">
        <v>0.15</v>
      </c>
      <c r="H31" s="3">
        <v>0.25</v>
      </c>
      <c r="I31" s="3">
        <v>0.25</v>
      </c>
      <c r="J31" s="15">
        <v>0.15</v>
      </c>
      <c r="K31" s="24"/>
    </row>
    <row r="32" spans="1:11" x14ac:dyDescent="0.25">
      <c r="A32" s="14">
        <v>27</v>
      </c>
      <c r="B32" s="1" t="s">
        <v>12</v>
      </c>
      <c r="C32" s="2">
        <v>92892.73</v>
      </c>
      <c r="D32" s="4">
        <f t="shared" si="0"/>
        <v>6.0826768313772099</v>
      </c>
      <c r="E32" s="5"/>
      <c r="F32" s="3"/>
      <c r="G32" s="3"/>
      <c r="H32" s="3"/>
      <c r="I32" s="3">
        <v>0.7</v>
      </c>
      <c r="J32" s="15">
        <v>0.3</v>
      </c>
      <c r="K32" s="24"/>
    </row>
    <row r="33" spans="1:11" x14ac:dyDescent="0.25">
      <c r="A33" s="16"/>
      <c r="B33" s="6" t="s">
        <v>33</v>
      </c>
      <c r="C33" s="10"/>
      <c r="D33" s="8">
        <f>SUM(D6:D32)</f>
        <v>100.00000000000001</v>
      </c>
      <c r="E33" s="9">
        <f>SUMPRODUCT(E6:E32,$C6:$C32)/$C$35</f>
        <v>9.2077718479005657E-2</v>
      </c>
      <c r="F33" s="9">
        <f t="shared" ref="F33:I33" si="1">SUMPRODUCT(F6:F32,$C6:$C32)/$C$35</f>
        <v>0.18261276706850033</v>
      </c>
      <c r="G33" s="9">
        <f t="shared" si="1"/>
        <v>0.25494611141786261</v>
      </c>
      <c r="H33" s="9">
        <f t="shared" si="1"/>
        <v>0.22004622881878422</v>
      </c>
      <c r="I33" s="9">
        <f t="shared" si="1"/>
        <v>0.13026390164297449</v>
      </c>
      <c r="J33" s="9">
        <f>SUMPRODUCT(J6:J32,$C6:$C32)/$C$35</f>
        <v>0.12005327257287292</v>
      </c>
      <c r="K33" s="24"/>
    </row>
    <row r="34" spans="1:11" x14ac:dyDescent="0.25">
      <c r="A34" s="16"/>
      <c r="B34" s="6" t="s">
        <v>34</v>
      </c>
      <c r="C34" s="7"/>
      <c r="D34" s="7"/>
      <c r="E34" s="9">
        <f>E33</f>
        <v>9.2077718479005657E-2</v>
      </c>
      <c r="F34" s="9">
        <f>F33+E34</f>
        <v>0.27469048554750597</v>
      </c>
      <c r="G34" s="9">
        <f t="shared" ref="G34:J34" si="2">G33+F34</f>
        <v>0.52963659696536858</v>
      </c>
      <c r="H34" s="9">
        <f t="shared" si="2"/>
        <v>0.7496828257841528</v>
      </c>
      <c r="I34" s="9">
        <f t="shared" si="2"/>
        <v>0.87994672742712732</v>
      </c>
      <c r="J34" s="9">
        <f t="shared" si="2"/>
        <v>1.0000000000000002</v>
      </c>
      <c r="K34" s="24"/>
    </row>
    <row r="35" spans="1:11" ht="15.75" thickBot="1" x14ac:dyDescent="0.3">
      <c r="A35" s="17"/>
      <c r="B35" s="18" t="s">
        <v>35</v>
      </c>
      <c r="C35" s="19">
        <f>SUM(C6:C32)</f>
        <v>1527168.5899999996</v>
      </c>
      <c r="D35" s="20"/>
      <c r="E35" s="21">
        <f>E33*$C$35</f>
        <v>140618.19949999999</v>
      </c>
      <c r="F35" s="21">
        <f>F33*$C$35</f>
        <v>278880.48200000002</v>
      </c>
      <c r="G35" s="21">
        <f t="shared" ref="G35:H35" si="3">G33*$C$35</f>
        <v>389345.69350000005</v>
      </c>
      <c r="H35" s="21">
        <f t="shared" si="3"/>
        <v>336047.68899999995</v>
      </c>
      <c r="I35" s="21">
        <f>I33*$C$35</f>
        <v>198934.93899999998</v>
      </c>
      <c r="J35" s="22">
        <f>J33*$C$35</f>
        <v>183341.58699999997</v>
      </c>
      <c r="K35" s="24"/>
    </row>
  </sheetData>
  <mergeCells count="9">
    <mergeCell ref="A1:F1"/>
    <mergeCell ref="I1:J1"/>
    <mergeCell ref="A2:J2"/>
    <mergeCell ref="B3:J3"/>
    <mergeCell ref="A4:A5"/>
    <mergeCell ref="B4:B5"/>
    <mergeCell ref="C4:C5"/>
    <mergeCell ref="D4:D5"/>
    <mergeCell ref="E4:J4"/>
  </mergeCells>
  <pageMargins left="0.511811024" right="0.511811024" top="0.78740157499999996" bottom="0.78740157499999996" header="0.31496062000000002" footer="0.31496062000000002"/>
  <pageSetup paperSize="9" scale="67" orientation="portrait" verticalDpi="599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HGE CONSTRUTORA</dc:creator>
  <cp:lastModifiedBy>Jonatas Felipe Candido da Silva</cp:lastModifiedBy>
  <cp:lastPrinted>2022-08-30T14:24:23Z</cp:lastPrinted>
  <dcterms:created xsi:type="dcterms:W3CDTF">2015-06-05T18:19:34Z</dcterms:created>
  <dcterms:modified xsi:type="dcterms:W3CDTF">2022-08-30T14:27:08Z</dcterms:modified>
</cp:coreProperties>
</file>